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U:\DSS\03_DSS_SCFC\POLE DAEU - FORMATIONS COURTES\DAEU\Coloration Métiers\A compléter pour CFVU - dossier\"/>
    </mc:Choice>
  </mc:AlternateContent>
  <xr:revisionPtr revIDLastSave="0" documentId="13_ncr:1_{F7FE2624-1F9B-4BAA-93A7-3A8A1EEC546F}" xr6:coauthVersionLast="36" xr6:coauthVersionMax="36" xr10:uidLastSave="{00000000-0000-0000-0000-000000000000}"/>
  <bookViews>
    <workbookView xWindow="0" yWindow="0" windowWidth="23040" windowHeight="9060" firstSheet="1" activeTab="2" xr2:uid="{00000000-000D-0000-FFFF-FFFF00000000}"/>
  </bookViews>
  <sheets>
    <sheet name="Programme Daeu Region PRS" sheetId="18" r:id="rId1"/>
    <sheet name="Programme Daeu Region Hybride" sheetId="30" r:id="rId2"/>
    <sheet name="Progr Daeu Eco société PRS" sheetId="28" r:id="rId3"/>
    <sheet name="Prog Daeu littéraire Dàd" sheetId="27" r:id="rId4"/>
    <sheet name="Feuil2" sheetId="23" state="hidden" r:id="rId5"/>
    <sheet name="Feuil3" sheetId="24" state="hidden" r:id="rId6"/>
  </sheets>
  <definedNames>
    <definedName name="daeu" localSheetId="1">#REF!</definedName>
    <definedName name="daeu">#REF!</definedName>
    <definedName name="last_ligne" localSheetId="3">#REF!</definedName>
    <definedName name="last_ligne" localSheetId="2">#REF!</definedName>
    <definedName name="last_ligne" localSheetId="1">#REF!</definedName>
    <definedName name="last_ligne">#REF!</definedName>
    <definedName name="MCC" localSheetId="3">#REF!</definedName>
    <definedName name="MCC" localSheetId="2">#REF!</definedName>
    <definedName name="MCC" localSheetId="1">#REF!</definedName>
    <definedName name="MCC">#REF!</definedName>
    <definedName name="PERSONNEL" localSheetId="3">#REF!</definedName>
    <definedName name="PERSONNEL" localSheetId="2">#REF!</definedName>
    <definedName name="PERSONNEL" localSheetId="1">#REF!</definedName>
    <definedName name="PERSONNEL">#REF!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12" i="27" l="1"/>
  <c r="K12" i="27"/>
  <c r="I12" i="27"/>
  <c r="H11" i="27"/>
  <c r="H17" i="28"/>
  <c r="G9" i="28"/>
  <c r="G8" i="28"/>
  <c r="K16" i="30"/>
  <c r="J16" i="30"/>
  <c r="I16" i="30"/>
  <c r="H15" i="30"/>
  <c r="G13" i="30"/>
  <c r="G8" i="30"/>
  <c r="G7" i="30"/>
  <c r="G6" i="30"/>
  <c r="G5" i="30"/>
  <c r="K18" i="28"/>
  <c r="J18" i="28"/>
  <c r="I18" i="28"/>
  <c r="G6" i="28"/>
  <c r="G5" i="28"/>
  <c r="L16" i="30" l="1"/>
  <c r="L18" i="28"/>
  <c r="K17" i="18"/>
  <c r="H16" i="18"/>
  <c r="G9" i="18"/>
  <c r="G8" i="18"/>
  <c r="J17" i="18"/>
  <c r="I17" i="18"/>
  <c r="L17" i="18" l="1"/>
  <c r="G14" i="18" l="1"/>
  <c r="G6" i="27"/>
  <c r="G5" i="27"/>
  <c r="L12" i="27" l="1"/>
  <c r="G5" i="18"/>
  <c r="G6" i="18"/>
</calcChain>
</file>

<file path=xl/sharedStrings.xml><?xml version="1.0" encoding="utf-8"?>
<sst xmlns="http://schemas.openxmlformats.org/spreadsheetml/2006/main" count="194" uniqueCount="90">
  <si>
    <t>TD</t>
  </si>
  <si>
    <t>bac +</t>
  </si>
  <si>
    <t>Domaine</t>
  </si>
  <si>
    <t>Contrat professionnalisation</t>
  </si>
  <si>
    <t>oui</t>
  </si>
  <si>
    <t>non</t>
  </si>
  <si>
    <t>nature diplôme</t>
  </si>
  <si>
    <t>Licence Professionnelle</t>
  </si>
  <si>
    <t>Master 2</t>
  </si>
  <si>
    <t>niveau</t>
  </si>
  <si>
    <t>Diplôme Universitaire</t>
  </si>
  <si>
    <t>niveau 7_master 2</t>
  </si>
  <si>
    <t>niveau 6_master 1</t>
  </si>
  <si>
    <t>niveau 6_ LP</t>
  </si>
  <si>
    <t>Niveau 6_Licence</t>
  </si>
  <si>
    <t>bac + 5</t>
  </si>
  <si>
    <t>bac +4</t>
  </si>
  <si>
    <t>bac + 3</t>
  </si>
  <si>
    <t>Bac + 3</t>
  </si>
  <si>
    <t>Aménagement du territoire et environnement</t>
  </si>
  <si>
    <t>Assurance/ banque/ finance</t>
  </si>
  <si>
    <t>Développement local et social</t>
  </si>
  <si>
    <t>Droit</t>
  </si>
  <si>
    <t>Industrie</t>
  </si>
  <si>
    <t>Informatique/ statistique/ Sciences des données</t>
  </si>
  <si>
    <t>Logistique</t>
  </si>
  <si>
    <t>Multimédia/ communication/ mode/ digital</t>
  </si>
  <si>
    <t>Musique</t>
  </si>
  <si>
    <t>Patrimoine et tourisme</t>
  </si>
  <si>
    <t>Ressources Humaines</t>
  </si>
  <si>
    <t>Transport et logistique</t>
  </si>
  <si>
    <t>type de publics</t>
  </si>
  <si>
    <t>Etudiant FI</t>
  </si>
  <si>
    <t>Stagiaire FC</t>
  </si>
  <si>
    <t>Contrat Apprentissage</t>
  </si>
  <si>
    <t>Enseignements</t>
  </si>
  <si>
    <t>Volume
 UE</t>
  </si>
  <si>
    <t>ENS 1.1</t>
  </si>
  <si>
    <t>ENS 2.1</t>
  </si>
  <si>
    <t>ENS 2.2</t>
  </si>
  <si>
    <t>ENS 3.1</t>
  </si>
  <si>
    <t>ENS 4.1</t>
  </si>
  <si>
    <t>ENS 5.1</t>
  </si>
  <si>
    <t>ENS 6.1</t>
  </si>
  <si>
    <t>ENS 6.2</t>
  </si>
  <si>
    <t>ENS 6.3</t>
  </si>
  <si>
    <t>ENS 6.4</t>
  </si>
  <si>
    <t>ENS 7.1</t>
  </si>
  <si>
    <t>ENS 7.2</t>
  </si>
  <si>
    <t>Français</t>
  </si>
  <si>
    <t>Anglais</t>
  </si>
  <si>
    <t>Espagnol</t>
  </si>
  <si>
    <t>Histoire contemporaine</t>
  </si>
  <si>
    <t>Géographie</t>
  </si>
  <si>
    <t>Langue vivante
au choix
1/2</t>
  </si>
  <si>
    <t>Définition des métiers ciblés</t>
  </si>
  <si>
    <t>Nouveaux enjeux et perspectives des métiers de la solidarité</t>
  </si>
  <si>
    <t>Mise en perspective du projet post DAEU</t>
  </si>
  <si>
    <t xml:space="preserve">Découverte des parcours d'études et professionnels </t>
  </si>
  <si>
    <t>Matières</t>
  </si>
  <si>
    <t>TOTAL DAEU</t>
  </si>
  <si>
    <t>Introduction aux métiers de la solidarité</t>
  </si>
  <si>
    <t>ENS 6.5</t>
  </si>
  <si>
    <t>cours</t>
  </si>
  <si>
    <t>Parcours 
étudiant</t>
  </si>
  <si>
    <t>Suivi et accompagnement pédagogique (2h accueil, Suivi individuel, entretien mi-parcours ...)</t>
  </si>
  <si>
    <t xml:space="preserve">PPP </t>
  </si>
  <si>
    <t>heures d'examens</t>
  </si>
  <si>
    <t>heures de cours</t>
  </si>
  <si>
    <t>Examen 
terminal</t>
  </si>
  <si>
    <t>Examen 
blanc</t>
  </si>
  <si>
    <t>Mathématiques appliquées</t>
  </si>
  <si>
    <t>Economie et société</t>
  </si>
  <si>
    <t>Programme de formation DAEU
Parcours Région AURA en présentiel
2024/2025</t>
  </si>
  <si>
    <t>Programme de formation DAEU
Parcours Région AURA en hybride
2024/2025</t>
  </si>
  <si>
    <t xml:space="preserve">Métiers de la solidarité </t>
  </si>
  <si>
    <t xml:space="preserve">Français - à distance </t>
  </si>
  <si>
    <t>Histoire contemporaine
à distance</t>
  </si>
  <si>
    <t>Programme de formation DAEU
Economie et société - en présentiel
2024/2025</t>
  </si>
  <si>
    <t>Programme de formation DAEU 
Parcours littéraire - en distanciel
2024/2025</t>
  </si>
  <si>
    <t xml:space="preserve">Matière 1
</t>
  </si>
  <si>
    <t xml:space="preserve">Matière 2
</t>
  </si>
  <si>
    <t>Matière 3</t>
  </si>
  <si>
    <t>Matière 4</t>
  </si>
  <si>
    <t>Matière 2</t>
  </si>
  <si>
    <t xml:space="preserve">Langue vivante
</t>
  </si>
  <si>
    <t>Métiers de la solidarité 
en présentiel</t>
  </si>
  <si>
    <t>Matière 1</t>
  </si>
  <si>
    <t>Matière 5</t>
  </si>
  <si>
    <t>PPP  / Accompagnement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</si>
</sst>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8"/>
      <name val="Arial"/>
      <family val="2"/>
    </font>
    <font>
      <sz val="10"/>
      <color theme="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i/>
      <sz val="10"/>
      <color rgb="FF7030A0"/>
      <name val="Arial"/>
      <family val="2"/>
    </font>
    <font>
      <sz val="10"/>
      <color rgb="FF7030A0"/>
      <name val="Arial"/>
      <family val="2"/>
    </font>
    <font>
      <i/>
      <sz val="10"/>
      <color rgb="FF7030A0"/>
      <name val="Calibri"/>
      <family val="2"/>
      <scheme val="minor"/>
    </font>
    <font>
      <b/>
      <sz val="14"/>
      <name val="Arial"/>
      <family val="2"/>
    </font>
    <font>
      <i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0" fillId="0" borderId="0" xfId="0" applyBorder="1"/>
    <xf numFmtId="0" fontId="6" fillId="0" borderId="0" xfId="0" applyFont="1" applyFill="1"/>
    <xf numFmtId="0" fontId="9" fillId="0" borderId="0" xfId="0" applyFont="1" applyBorder="1"/>
    <xf numFmtId="0" fontId="0" fillId="0" borderId="0" xfId="0" applyAlignment="1">
      <alignment horizontal="center"/>
    </xf>
    <xf numFmtId="0" fontId="2" fillId="0" borderId="0" xfId="0" applyFont="1"/>
    <xf numFmtId="0" fontId="10" fillId="0" borderId="0" xfId="0" applyFont="1"/>
    <xf numFmtId="0" fontId="7" fillId="0" borderId="0" xfId="0" applyFont="1"/>
    <xf numFmtId="0" fontId="1" fillId="0" borderId="0" xfId="0" applyFont="1" applyAlignment="1">
      <alignment wrapText="1"/>
    </xf>
    <xf numFmtId="0" fontId="9" fillId="0" borderId="1" xfId="0" applyFont="1" applyFill="1" applyBorder="1"/>
    <xf numFmtId="0" fontId="0" fillId="0" borderId="0" xfId="0" applyAlignment="1"/>
    <xf numFmtId="0" fontId="6" fillId="0" borderId="0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11" fillId="0" borderId="9" xfId="0" applyFont="1" applyBorder="1" applyAlignment="1">
      <alignment horizontal="justify" vertical="center"/>
    </xf>
    <xf numFmtId="0" fontId="9" fillId="0" borderId="9" xfId="0" applyFont="1" applyFill="1" applyBorder="1"/>
    <xf numFmtId="0" fontId="9" fillId="0" borderId="15" xfId="0" applyFont="1" applyFill="1" applyBorder="1"/>
    <xf numFmtId="0" fontId="0" fillId="0" borderId="0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2" fillId="0" borderId="21" xfId="0" applyFont="1" applyBorder="1"/>
    <xf numFmtId="0" fontId="7" fillId="0" borderId="0" xfId="0" applyFont="1" applyFill="1" applyBorder="1"/>
    <xf numFmtId="0" fontId="7" fillId="2" borderId="9" xfId="0" applyFont="1" applyFill="1" applyBorder="1"/>
    <xf numFmtId="0" fontId="8" fillId="0" borderId="9" xfId="0" applyFont="1" applyFill="1" applyBorder="1" applyAlignment="1">
      <alignment horizontal="center"/>
    </xf>
    <xf numFmtId="0" fontId="7" fillId="2" borderId="20" xfId="0" applyFont="1" applyFill="1" applyBorder="1"/>
    <xf numFmtId="0" fontId="7" fillId="2" borderId="1" xfId="0" applyFont="1" applyFill="1" applyBorder="1"/>
    <xf numFmtId="0" fontId="7" fillId="2" borderId="15" xfId="0" applyFont="1" applyFill="1" applyBorder="1"/>
    <xf numFmtId="0" fontId="9" fillId="0" borderId="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20" xfId="0" applyFont="1" applyFill="1" applyBorder="1"/>
    <xf numFmtId="0" fontId="7" fillId="2" borderId="28" xfId="0" applyFont="1" applyFill="1" applyBorder="1"/>
    <xf numFmtId="0" fontId="7" fillId="2" borderId="29" xfId="0" applyFont="1" applyFill="1" applyBorder="1"/>
    <xf numFmtId="0" fontId="11" fillId="0" borderId="5" xfId="0" applyFont="1" applyBorder="1" applyAlignment="1">
      <alignment horizontal="justify" vertical="center"/>
    </xf>
    <xf numFmtId="0" fontId="11" fillId="0" borderId="30" xfId="0" applyFont="1" applyBorder="1" applyAlignment="1">
      <alignment horizontal="justify" vertical="center"/>
    </xf>
    <xf numFmtId="0" fontId="11" fillId="0" borderId="31" xfId="0" applyFont="1" applyBorder="1" applyAlignment="1">
      <alignment horizontal="justify" vertical="center"/>
    </xf>
    <xf numFmtId="0" fontId="9" fillId="0" borderId="13" xfId="0" applyFont="1" applyFill="1" applyBorder="1"/>
    <xf numFmtId="0" fontId="9" fillId="0" borderId="14" xfId="0" applyFont="1" applyFill="1" applyBorder="1" applyAlignment="1"/>
    <xf numFmtId="0" fontId="5" fillId="3" borderId="10" xfId="0" applyFont="1" applyFill="1" applyBorder="1" applyAlignment="1">
      <alignment horizont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0" fillId="0" borderId="1" xfId="0" applyBorder="1"/>
    <xf numFmtId="0" fontId="5" fillId="0" borderId="17" xfId="0" applyFont="1" applyBorder="1" applyAlignment="1">
      <alignment horizontal="center" wrapText="1"/>
    </xf>
    <xf numFmtId="0" fontId="8" fillId="0" borderId="20" xfId="0" applyFont="1" applyFill="1" applyBorder="1" applyAlignment="1">
      <alignment horizontal="center" vertical="center"/>
    </xf>
    <xf numFmtId="0" fontId="9" fillId="0" borderId="22" xfId="0" applyFont="1" applyFill="1" applyBorder="1" applyAlignme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8" fillId="4" borderId="2" xfId="0" applyFont="1" applyFill="1" applyBorder="1" applyAlignment="1">
      <alignment horizontal="center" vertical="center"/>
    </xf>
    <xf numFmtId="0" fontId="11" fillId="0" borderId="24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27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 vertical="center"/>
    </xf>
    <xf numFmtId="0" fontId="9" fillId="0" borderId="20" xfId="0" applyFont="1" applyBorder="1" applyAlignment="1">
      <alignment horizontal="left" vertical="center" wrapText="1"/>
    </xf>
    <xf numFmtId="0" fontId="9" fillId="0" borderId="9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vertical="center"/>
    </xf>
    <xf numFmtId="0" fontId="8" fillId="0" borderId="27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12" fillId="0" borderId="7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3" fillId="5" borderId="26" xfId="0" applyFont="1" applyFill="1" applyBorder="1" applyAlignment="1">
      <alignment horizontal="center" vertical="center" wrapText="1"/>
    </xf>
    <xf numFmtId="0" fontId="13" fillId="5" borderId="27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0" fillId="0" borderId="8" xfId="0" applyBorder="1" applyAlignment="1">
      <alignment horizontal="right"/>
    </xf>
    <xf numFmtId="0" fontId="0" fillId="0" borderId="18" xfId="0" applyBorder="1" applyAlignment="1">
      <alignment horizontal="right"/>
    </xf>
    <xf numFmtId="0" fontId="0" fillId="0" borderId="2" xfId="0" applyBorder="1" applyAlignment="1">
      <alignment horizontal="right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left"/>
    </xf>
    <xf numFmtId="0" fontId="7" fillId="2" borderId="40" xfId="0" applyFont="1" applyFill="1" applyBorder="1" applyAlignment="1">
      <alignment horizontal="left"/>
    </xf>
    <xf numFmtId="0" fontId="7" fillId="2" borderId="17" xfId="0" applyFont="1" applyFill="1" applyBorder="1" applyAlignment="1">
      <alignment horizontal="left"/>
    </xf>
    <xf numFmtId="0" fontId="9" fillId="0" borderId="36" xfId="0" applyFont="1" applyBorder="1" applyAlignment="1">
      <alignment horizontal="left" vertical="center" wrapText="1"/>
    </xf>
    <xf numFmtId="0" fontId="9" fillId="0" borderId="37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6" xfId="0" applyFont="1" applyFill="1" applyBorder="1" applyAlignment="1">
      <alignment horizontal="center"/>
    </xf>
    <xf numFmtId="0" fontId="9" fillId="0" borderId="37" xfId="0" applyFont="1" applyFill="1" applyBorder="1" applyAlignment="1">
      <alignment horizontal="center"/>
    </xf>
    <xf numFmtId="0" fontId="9" fillId="0" borderId="21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</cellXfs>
  <cellStyles count="10">
    <cellStyle name="Euro" xfId="1" xr:uid="{00000000-0005-0000-0000-000000000000}"/>
    <cellStyle name="Lien hypertexte" xfId="3" builtinId="8" hidden="1"/>
    <cellStyle name="Lien hypertexte" xfId="5" builtinId="8" hidden="1"/>
    <cellStyle name="Lien hypertexte" xfId="7" builtinId="8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Normal" xfId="0" builtinId="0"/>
    <cellStyle name="Normal 2" xfId="2" xr:uid="{00000000-0005-0000-0000-000008000000}"/>
    <cellStyle name="Pourcentage 2" xfId="9" xr:uid="{00000000-0005-0000-0000-000009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erve Goldfarb" id="{383C9792-76AA-4544-A8CB-42B400204C34}" userId="Herve Goldfarb" providerId="None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1:L19"/>
  <sheetViews>
    <sheetView workbookViewId="0">
      <selection activeCell="B14" sqref="B14:C15"/>
    </sheetView>
  </sheetViews>
  <sheetFormatPr baseColWidth="10" defaultRowHeight="13.2" x14ac:dyDescent="0.25"/>
  <cols>
    <col min="1" max="1" width="5.109375" customWidth="1"/>
    <col min="2" max="2" width="16.88671875" customWidth="1"/>
    <col min="3" max="3" width="18.33203125" customWidth="1"/>
    <col min="4" max="4" width="7.5546875" customWidth="1"/>
    <col min="5" max="5" width="51.33203125" customWidth="1"/>
    <col min="6" max="6" width="5.109375" customWidth="1"/>
    <col min="7" max="7" width="10.88671875" style="5" customWidth="1"/>
    <col min="8" max="8" width="8.5546875" style="5" customWidth="1"/>
    <col min="10" max="10" width="12.5546875" customWidth="1"/>
    <col min="11" max="11" width="14.109375" customWidth="1"/>
    <col min="12" max="12" width="12.33203125" customWidth="1"/>
  </cols>
  <sheetData>
    <row r="1" spans="1:12" ht="13.8" thickBot="1" x14ac:dyDescent="0.3"/>
    <row r="2" spans="1:12" ht="65.25" customHeight="1" thickBot="1" x14ac:dyDescent="0.3">
      <c r="B2" s="73" t="s">
        <v>73</v>
      </c>
      <c r="C2" s="74"/>
      <c r="D2" s="74"/>
      <c r="E2" s="74"/>
      <c r="F2" s="74"/>
      <c r="G2" s="74"/>
      <c r="H2" s="75"/>
    </row>
    <row r="3" spans="1:12" ht="27" thickBot="1" x14ac:dyDescent="0.3">
      <c r="B3" s="82" t="s">
        <v>59</v>
      </c>
      <c r="C3" s="83"/>
      <c r="D3" s="84" t="s">
        <v>35</v>
      </c>
      <c r="E3" s="85"/>
      <c r="F3" s="19" t="s">
        <v>0</v>
      </c>
      <c r="G3" s="42" t="s">
        <v>64</v>
      </c>
      <c r="H3" s="38" t="s">
        <v>36</v>
      </c>
      <c r="I3" s="45" t="s">
        <v>69</v>
      </c>
      <c r="J3" s="45" t="s">
        <v>70</v>
      </c>
      <c r="K3" s="46" t="s">
        <v>63</v>
      </c>
    </row>
    <row r="4" spans="1:12" ht="13.8" thickBot="1" x14ac:dyDescent="0.3">
      <c r="B4" s="11"/>
      <c r="C4" s="11"/>
      <c r="E4" s="7"/>
      <c r="F4" s="3"/>
      <c r="G4" s="13"/>
      <c r="H4" s="12"/>
      <c r="I4" s="41"/>
      <c r="J4" s="41"/>
      <c r="K4" s="41"/>
    </row>
    <row r="5" spans="1:12" ht="25.5" customHeight="1" thickBot="1" x14ac:dyDescent="0.3">
      <c r="B5" s="28" t="s">
        <v>87</v>
      </c>
      <c r="C5" s="27" t="s">
        <v>49</v>
      </c>
      <c r="D5" s="21" t="s">
        <v>37</v>
      </c>
      <c r="E5" s="14" t="s">
        <v>49</v>
      </c>
      <c r="F5" s="15">
        <v>62</v>
      </c>
      <c r="G5" s="22">
        <f>F5</f>
        <v>62</v>
      </c>
      <c r="H5" s="39">
        <v>62</v>
      </c>
      <c r="I5" s="41">
        <v>4</v>
      </c>
      <c r="J5" s="41">
        <v>4</v>
      </c>
      <c r="K5" s="41">
        <v>54</v>
      </c>
    </row>
    <row r="6" spans="1:12" ht="17.25" customHeight="1" thickBot="1" x14ac:dyDescent="0.3">
      <c r="B6" s="76" t="s">
        <v>84</v>
      </c>
      <c r="C6" s="78" t="s">
        <v>54</v>
      </c>
      <c r="D6" s="21" t="s">
        <v>38</v>
      </c>
      <c r="E6" s="14" t="s">
        <v>50</v>
      </c>
      <c r="F6" s="15">
        <v>60</v>
      </c>
      <c r="G6" s="86">
        <f t="shared" ref="G6" si="0">F6</f>
        <v>60</v>
      </c>
      <c r="H6" s="80">
        <v>60</v>
      </c>
      <c r="I6" s="41">
        <v>3</v>
      </c>
      <c r="J6" s="41">
        <v>3</v>
      </c>
      <c r="K6" s="41">
        <v>54</v>
      </c>
    </row>
    <row r="7" spans="1:12" ht="25.5" customHeight="1" thickBot="1" x14ac:dyDescent="0.3">
      <c r="B7" s="77"/>
      <c r="C7" s="79"/>
      <c r="D7" s="24" t="s">
        <v>39</v>
      </c>
      <c r="E7" s="14" t="s">
        <v>51</v>
      </c>
      <c r="F7" s="10">
        <v>60</v>
      </c>
      <c r="G7" s="87"/>
      <c r="H7" s="81"/>
      <c r="I7" s="41"/>
      <c r="J7" s="41"/>
      <c r="K7" s="41"/>
    </row>
    <row r="8" spans="1:12" ht="27" thickBot="1" x14ac:dyDescent="0.3">
      <c r="B8" s="29" t="s">
        <v>82</v>
      </c>
      <c r="C8" s="26" t="s">
        <v>52</v>
      </c>
      <c r="D8" s="21" t="s">
        <v>40</v>
      </c>
      <c r="E8" s="14" t="s">
        <v>52</v>
      </c>
      <c r="F8" s="15">
        <v>60</v>
      </c>
      <c r="G8" s="43">
        <f>F8</f>
        <v>60</v>
      </c>
      <c r="H8" s="40">
        <v>60</v>
      </c>
      <c r="I8" s="41">
        <v>3</v>
      </c>
      <c r="J8" s="41">
        <v>3</v>
      </c>
      <c r="K8" s="41">
        <v>54</v>
      </c>
    </row>
    <row r="9" spans="1:12" ht="13.8" x14ac:dyDescent="0.25">
      <c r="B9" s="89" t="s">
        <v>83</v>
      </c>
      <c r="C9" s="95" t="s">
        <v>75</v>
      </c>
      <c r="D9" s="31" t="s">
        <v>43</v>
      </c>
      <c r="E9" s="33" t="s">
        <v>61</v>
      </c>
      <c r="F9" s="36">
        <v>2</v>
      </c>
      <c r="G9" s="97">
        <f>SUM(F9:F13)</f>
        <v>60</v>
      </c>
      <c r="H9" s="100">
        <v>60</v>
      </c>
      <c r="I9" s="68">
        <v>3</v>
      </c>
      <c r="J9" s="68">
        <v>3</v>
      </c>
      <c r="K9" s="68">
        <v>54</v>
      </c>
    </row>
    <row r="10" spans="1:12" ht="13.5" customHeight="1" x14ac:dyDescent="0.25">
      <c r="B10" s="94"/>
      <c r="C10" s="96"/>
      <c r="D10" s="32" t="s">
        <v>44</v>
      </c>
      <c r="E10" s="34" t="s">
        <v>55</v>
      </c>
      <c r="F10" s="37">
        <v>15</v>
      </c>
      <c r="G10" s="98"/>
      <c r="H10" s="101"/>
      <c r="I10" s="69"/>
      <c r="J10" s="69"/>
      <c r="K10" s="69"/>
    </row>
    <row r="11" spans="1:12" ht="13.8" x14ac:dyDescent="0.25">
      <c r="B11" s="94"/>
      <c r="C11" s="96"/>
      <c r="D11" s="32" t="s">
        <v>45</v>
      </c>
      <c r="E11" s="34" t="s">
        <v>58</v>
      </c>
      <c r="F11" s="37">
        <v>14</v>
      </c>
      <c r="G11" s="98"/>
      <c r="H11" s="101"/>
      <c r="I11" s="69"/>
      <c r="J11" s="69"/>
      <c r="K11" s="69"/>
    </row>
    <row r="12" spans="1:12" ht="13.8" x14ac:dyDescent="0.25">
      <c r="B12" s="94"/>
      <c r="C12" s="96"/>
      <c r="D12" s="32" t="s">
        <v>46</v>
      </c>
      <c r="E12" s="34" t="s">
        <v>56</v>
      </c>
      <c r="F12" s="37">
        <v>15</v>
      </c>
      <c r="G12" s="98"/>
      <c r="H12" s="101"/>
      <c r="I12" s="69"/>
      <c r="J12" s="69"/>
      <c r="K12" s="69"/>
    </row>
    <row r="13" spans="1:12" ht="14.4" thickBot="1" x14ac:dyDescent="0.3">
      <c r="B13" s="94"/>
      <c r="C13" s="96"/>
      <c r="D13" s="32" t="s">
        <v>62</v>
      </c>
      <c r="E13" s="35" t="s">
        <v>57</v>
      </c>
      <c r="F13" s="44">
        <v>14</v>
      </c>
      <c r="G13" s="99"/>
      <c r="H13" s="81"/>
      <c r="I13" s="70"/>
      <c r="J13" s="70"/>
      <c r="K13" s="70"/>
    </row>
    <row r="14" spans="1:12" ht="13.8" customHeight="1" x14ac:dyDescent="0.25">
      <c r="B14" s="89" t="s">
        <v>88</v>
      </c>
      <c r="C14" s="78" t="s">
        <v>89</v>
      </c>
      <c r="D14" s="21" t="s">
        <v>47</v>
      </c>
      <c r="E14" s="14" t="s">
        <v>66</v>
      </c>
      <c r="F14" s="15">
        <v>18</v>
      </c>
      <c r="G14" s="80">
        <f>18+6</f>
        <v>24</v>
      </c>
      <c r="H14" s="92">
        <v>24</v>
      </c>
    </row>
    <row r="15" spans="1:12" ht="43.8" customHeight="1" thickBot="1" x14ac:dyDescent="0.3">
      <c r="B15" s="90"/>
      <c r="C15" s="91"/>
      <c r="D15" s="25" t="s">
        <v>48</v>
      </c>
      <c r="E15" s="48" t="s">
        <v>65</v>
      </c>
      <c r="F15" s="16">
        <v>6</v>
      </c>
      <c r="G15" s="81"/>
      <c r="H15" s="93"/>
    </row>
    <row r="16" spans="1:12" ht="21" customHeight="1" x14ac:dyDescent="0.25">
      <c r="A16" s="2"/>
      <c r="B16" s="17"/>
      <c r="C16" s="18"/>
      <c r="D16" s="20"/>
      <c r="E16" s="4"/>
      <c r="F16" s="88" t="s">
        <v>60</v>
      </c>
      <c r="G16" s="88"/>
      <c r="H16" s="47">
        <f>H14+H8+H6+H5+H9</f>
        <v>266</v>
      </c>
      <c r="I16" s="71" t="s">
        <v>67</v>
      </c>
      <c r="J16" s="72"/>
      <c r="K16" s="41" t="s">
        <v>68</v>
      </c>
      <c r="L16" s="41" t="s">
        <v>60</v>
      </c>
    </row>
    <row r="17" spans="5:12" ht="15" customHeight="1" x14ac:dyDescent="0.25">
      <c r="E17" s="2"/>
      <c r="F17" s="5"/>
      <c r="I17" s="41">
        <f>I9+I8+I6+I5</f>
        <v>13</v>
      </c>
      <c r="J17" s="41">
        <f>J9+J8+J6+J5</f>
        <v>13</v>
      </c>
      <c r="K17" s="41">
        <f>K9+K8+K6+K5</f>
        <v>216</v>
      </c>
      <c r="L17" s="41">
        <f>K17+J17+I17</f>
        <v>242</v>
      </c>
    </row>
    <row r="18" spans="5:12" ht="18.75" customHeight="1" x14ac:dyDescent="0.25">
      <c r="F18" s="5"/>
      <c r="I18" s="67">
        <v>26</v>
      </c>
      <c r="J18" s="67"/>
      <c r="K18" s="41"/>
      <c r="L18" s="41"/>
    </row>
    <row r="19" spans="5:12" ht="16.5" customHeight="1" x14ac:dyDescent="0.25"/>
  </sheetData>
  <mergeCells count="21">
    <mergeCell ref="F16:G16"/>
    <mergeCell ref="B14:B15"/>
    <mergeCell ref="C14:C15"/>
    <mergeCell ref="H14:H15"/>
    <mergeCell ref="B9:B13"/>
    <mergeCell ref="C9:C13"/>
    <mergeCell ref="G14:G15"/>
    <mergeCell ref="G9:G13"/>
    <mergeCell ref="H9:H13"/>
    <mergeCell ref="B2:H2"/>
    <mergeCell ref="B6:B7"/>
    <mergeCell ref="C6:C7"/>
    <mergeCell ref="H6:H7"/>
    <mergeCell ref="B3:C3"/>
    <mergeCell ref="D3:E3"/>
    <mergeCell ref="G6:G7"/>
    <mergeCell ref="I18:J18"/>
    <mergeCell ref="I9:I13"/>
    <mergeCell ref="J9:J13"/>
    <mergeCell ref="K9:K13"/>
    <mergeCell ref="I16:J16"/>
  </mergeCells>
  <pageMargins left="0.25" right="0.25" top="0.75" bottom="0.75" header="0.3" footer="0.3"/>
  <pageSetup paperSize="9" scale="66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F04E2-3838-4F55-8589-02D303D96739}">
  <sheetPr>
    <pageSetUpPr fitToPage="1"/>
  </sheetPr>
  <dimension ref="A1:L18"/>
  <sheetViews>
    <sheetView workbookViewId="0">
      <selection activeCell="C17" sqref="C17"/>
    </sheetView>
  </sheetViews>
  <sheetFormatPr baseColWidth="10" defaultRowHeight="13.2" x14ac:dyDescent="0.25"/>
  <cols>
    <col min="1" max="1" width="5.109375" customWidth="1"/>
    <col min="2" max="2" width="16.6640625" customWidth="1"/>
    <col min="3" max="3" width="18.33203125" customWidth="1"/>
    <col min="4" max="4" width="7.5546875" customWidth="1"/>
    <col min="5" max="5" width="51.33203125" customWidth="1"/>
    <col min="6" max="6" width="5.109375" customWidth="1"/>
    <col min="7" max="7" width="10.88671875" style="5" customWidth="1"/>
    <col min="8" max="8" width="8.5546875" style="5" customWidth="1"/>
    <col min="10" max="10" width="12.5546875" customWidth="1"/>
    <col min="11" max="11" width="14.109375" customWidth="1"/>
    <col min="12" max="12" width="12.33203125" customWidth="1"/>
  </cols>
  <sheetData>
    <row r="1" spans="1:12" ht="13.8" thickBot="1" x14ac:dyDescent="0.3"/>
    <row r="2" spans="1:12" ht="65.25" customHeight="1" thickBot="1" x14ac:dyDescent="0.3">
      <c r="B2" s="73" t="s">
        <v>74</v>
      </c>
      <c r="C2" s="74"/>
      <c r="D2" s="74"/>
      <c r="E2" s="74"/>
      <c r="F2" s="74"/>
      <c r="G2" s="74"/>
      <c r="H2" s="75"/>
    </row>
    <row r="3" spans="1:12" ht="27" thickBot="1" x14ac:dyDescent="0.3">
      <c r="B3" s="82" t="s">
        <v>59</v>
      </c>
      <c r="C3" s="83"/>
      <c r="D3" s="84" t="s">
        <v>35</v>
      </c>
      <c r="E3" s="85"/>
      <c r="F3" s="19" t="s">
        <v>0</v>
      </c>
      <c r="G3" s="42" t="s">
        <v>64</v>
      </c>
      <c r="H3" s="38" t="s">
        <v>36</v>
      </c>
      <c r="I3" s="45" t="s">
        <v>69</v>
      </c>
      <c r="J3" s="45" t="s">
        <v>70</v>
      </c>
      <c r="K3" s="46" t="s">
        <v>63</v>
      </c>
    </row>
    <row r="4" spans="1:12" ht="13.8" thickBot="1" x14ac:dyDescent="0.3">
      <c r="B4" s="11"/>
      <c r="C4" s="11"/>
      <c r="E4" s="7"/>
      <c r="F4" s="3"/>
      <c r="G4" s="13"/>
      <c r="H4" s="12"/>
      <c r="I4" s="41"/>
      <c r="J4" s="41"/>
      <c r="K4" s="41"/>
    </row>
    <row r="5" spans="1:12" ht="25.5" customHeight="1" thickBot="1" x14ac:dyDescent="0.3">
      <c r="B5" s="55" t="s">
        <v>87</v>
      </c>
      <c r="C5" s="27" t="s">
        <v>76</v>
      </c>
      <c r="D5" s="21" t="s">
        <v>37</v>
      </c>
      <c r="E5" s="14" t="s">
        <v>49</v>
      </c>
      <c r="F5" s="15">
        <v>62</v>
      </c>
      <c r="G5" s="22">
        <f>F5</f>
        <v>62</v>
      </c>
      <c r="H5" s="39">
        <v>62</v>
      </c>
      <c r="I5" s="41">
        <v>4</v>
      </c>
      <c r="J5" s="41">
        <v>4</v>
      </c>
      <c r="K5" s="41">
        <v>54</v>
      </c>
    </row>
    <row r="6" spans="1:12" ht="33.6" customHeight="1" thickBot="1" x14ac:dyDescent="0.3">
      <c r="B6" s="61" t="s">
        <v>84</v>
      </c>
      <c r="C6" s="62" t="s">
        <v>85</v>
      </c>
      <c r="D6" s="21" t="s">
        <v>38</v>
      </c>
      <c r="E6" s="14" t="s">
        <v>50</v>
      </c>
      <c r="F6" s="15">
        <v>60</v>
      </c>
      <c r="G6" s="63">
        <f t="shared" ref="G6" si="0">F6</f>
        <v>60</v>
      </c>
      <c r="H6" s="64">
        <v>60</v>
      </c>
      <c r="I6" s="41">
        <v>3</v>
      </c>
      <c r="J6" s="41">
        <v>3</v>
      </c>
      <c r="K6" s="41">
        <v>54</v>
      </c>
    </row>
    <row r="7" spans="1:12" ht="40.200000000000003" thickBot="1" x14ac:dyDescent="0.3">
      <c r="B7" s="49" t="s">
        <v>82</v>
      </c>
      <c r="C7" s="50" t="s">
        <v>77</v>
      </c>
      <c r="D7" s="21" t="s">
        <v>40</v>
      </c>
      <c r="E7" s="14" t="s">
        <v>52</v>
      </c>
      <c r="F7" s="15">
        <v>60</v>
      </c>
      <c r="G7" s="51">
        <f>F7</f>
        <v>60</v>
      </c>
      <c r="H7" s="53">
        <v>60</v>
      </c>
      <c r="I7" s="41">
        <v>3</v>
      </c>
      <c r="J7" s="41">
        <v>3</v>
      </c>
      <c r="K7" s="41">
        <v>54</v>
      </c>
    </row>
    <row r="8" spans="1:12" ht="13.8" customHeight="1" x14ac:dyDescent="0.25">
      <c r="B8" s="89" t="s">
        <v>83</v>
      </c>
      <c r="C8" s="95" t="s">
        <v>86</v>
      </c>
      <c r="D8" s="31" t="s">
        <v>43</v>
      </c>
      <c r="E8" s="33" t="s">
        <v>61</v>
      </c>
      <c r="F8" s="36">
        <v>2</v>
      </c>
      <c r="G8" s="97">
        <f>SUM(F8:F12)</f>
        <v>60</v>
      </c>
      <c r="H8" s="100">
        <v>60</v>
      </c>
      <c r="I8" s="68">
        <v>3</v>
      </c>
      <c r="J8" s="68">
        <v>3</v>
      </c>
      <c r="K8" s="68">
        <v>54</v>
      </c>
    </row>
    <row r="9" spans="1:12" ht="13.5" customHeight="1" x14ac:dyDescent="0.25">
      <c r="B9" s="94"/>
      <c r="C9" s="96"/>
      <c r="D9" s="32" t="s">
        <v>44</v>
      </c>
      <c r="E9" s="34" t="s">
        <v>55</v>
      </c>
      <c r="F9" s="37">
        <v>15</v>
      </c>
      <c r="G9" s="98"/>
      <c r="H9" s="101"/>
      <c r="I9" s="69"/>
      <c r="J9" s="69"/>
      <c r="K9" s="69"/>
    </row>
    <row r="10" spans="1:12" ht="13.8" x14ac:dyDescent="0.25">
      <c r="B10" s="94"/>
      <c r="C10" s="96"/>
      <c r="D10" s="32" t="s">
        <v>45</v>
      </c>
      <c r="E10" s="34" t="s">
        <v>58</v>
      </c>
      <c r="F10" s="37">
        <v>14</v>
      </c>
      <c r="G10" s="98"/>
      <c r="H10" s="101"/>
      <c r="I10" s="69"/>
      <c r="J10" s="69"/>
      <c r="K10" s="69"/>
    </row>
    <row r="11" spans="1:12" ht="13.8" x14ac:dyDescent="0.25">
      <c r="B11" s="94"/>
      <c r="C11" s="96"/>
      <c r="D11" s="32" t="s">
        <v>46</v>
      </c>
      <c r="E11" s="34" t="s">
        <v>56</v>
      </c>
      <c r="F11" s="37">
        <v>15</v>
      </c>
      <c r="G11" s="98"/>
      <c r="H11" s="101"/>
      <c r="I11" s="69"/>
      <c r="J11" s="69"/>
      <c r="K11" s="69"/>
    </row>
    <row r="12" spans="1:12" ht="14.4" thickBot="1" x14ac:dyDescent="0.3">
      <c r="B12" s="94"/>
      <c r="C12" s="96"/>
      <c r="D12" s="32" t="s">
        <v>62</v>
      </c>
      <c r="E12" s="35" t="s">
        <v>57</v>
      </c>
      <c r="F12" s="44">
        <v>14</v>
      </c>
      <c r="G12" s="99"/>
      <c r="H12" s="81"/>
      <c r="I12" s="70"/>
      <c r="J12" s="70"/>
      <c r="K12" s="70"/>
    </row>
    <row r="13" spans="1:12" ht="13.8" customHeight="1" x14ac:dyDescent="0.25">
      <c r="B13" s="89" t="s">
        <v>88</v>
      </c>
      <c r="C13" s="78" t="s">
        <v>89</v>
      </c>
      <c r="D13" s="21" t="s">
        <v>47</v>
      </c>
      <c r="E13" s="14" t="s">
        <v>66</v>
      </c>
      <c r="F13" s="15">
        <v>18</v>
      </c>
      <c r="G13" s="80">
        <f>18+6</f>
        <v>24</v>
      </c>
      <c r="H13" s="92">
        <v>24</v>
      </c>
    </row>
    <row r="14" spans="1:12" ht="39" customHeight="1" thickBot="1" x14ac:dyDescent="0.3">
      <c r="B14" s="90"/>
      <c r="C14" s="91"/>
      <c r="D14" s="25" t="s">
        <v>48</v>
      </c>
      <c r="E14" s="48" t="s">
        <v>65</v>
      </c>
      <c r="F14" s="16">
        <v>6</v>
      </c>
      <c r="G14" s="81"/>
      <c r="H14" s="93"/>
    </row>
    <row r="15" spans="1:12" ht="21" customHeight="1" x14ac:dyDescent="0.25">
      <c r="A15" s="2"/>
      <c r="B15" s="17"/>
      <c r="C15" s="18"/>
      <c r="D15" s="20"/>
      <c r="E15" s="4"/>
      <c r="F15" s="88" t="s">
        <v>60</v>
      </c>
      <c r="G15" s="88"/>
      <c r="H15" s="47">
        <f>H13+H7+H6+H5+H8</f>
        <v>266</v>
      </c>
      <c r="I15" s="71" t="s">
        <v>67</v>
      </c>
      <c r="J15" s="72"/>
      <c r="K15" s="41" t="s">
        <v>68</v>
      </c>
      <c r="L15" s="41" t="s">
        <v>60</v>
      </c>
    </row>
    <row r="16" spans="1:12" ht="15" customHeight="1" x14ac:dyDescent="0.25">
      <c r="E16" s="2"/>
      <c r="F16" s="5"/>
      <c r="I16" s="41">
        <f>I8+I7+I6+I5</f>
        <v>13</v>
      </c>
      <c r="J16" s="41">
        <f>J8+J7+J6+J5</f>
        <v>13</v>
      </c>
      <c r="K16" s="41">
        <f>K8+K7+K6+K5</f>
        <v>216</v>
      </c>
      <c r="L16" s="41">
        <f>K16+J16+I16</f>
        <v>242</v>
      </c>
    </row>
    <row r="17" spans="6:12" ht="18.75" customHeight="1" x14ac:dyDescent="0.25">
      <c r="F17" s="5"/>
      <c r="I17" s="67">
        <v>26</v>
      </c>
      <c r="J17" s="67"/>
      <c r="K17" s="41"/>
      <c r="L17" s="41"/>
    </row>
    <row r="18" spans="6:12" ht="16.5" customHeight="1" x14ac:dyDescent="0.25"/>
  </sheetData>
  <mergeCells count="17">
    <mergeCell ref="K8:K12"/>
    <mergeCell ref="B13:B14"/>
    <mergeCell ref="C13:C14"/>
    <mergeCell ref="G13:G14"/>
    <mergeCell ref="H13:H14"/>
    <mergeCell ref="B8:B12"/>
    <mergeCell ref="C8:C12"/>
    <mergeCell ref="G8:G12"/>
    <mergeCell ref="H8:H12"/>
    <mergeCell ref="I8:I12"/>
    <mergeCell ref="J8:J12"/>
    <mergeCell ref="B2:H2"/>
    <mergeCell ref="B3:C3"/>
    <mergeCell ref="D3:E3"/>
    <mergeCell ref="I17:J17"/>
    <mergeCell ref="F15:G15"/>
    <mergeCell ref="I15:J15"/>
  </mergeCells>
  <pageMargins left="0.25" right="0.25" top="0.75" bottom="0.75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70939-7609-49F8-9C37-DCA5DE7ABF17}">
  <sheetPr>
    <pageSetUpPr fitToPage="1"/>
  </sheetPr>
  <dimension ref="A1:L20"/>
  <sheetViews>
    <sheetView tabSelected="1" workbookViewId="0">
      <selection activeCell="B15" sqref="B15:C16"/>
    </sheetView>
  </sheetViews>
  <sheetFormatPr baseColWidth="10" defaultRowHeight="13.2" x14ac:dyDescent="0.25"/>
  <cols>
    <col min="1" max="1" width="5.109375" customWidth="1"/>
    <col min="2" max="2" width="16.33203125" customWidth="1"/>
    <col min="3" max="3" width="18.33203125" customWidth="1"/>
    <col min="4" max="4" width="7.5546875" customWidth="1"/>
    <col min="5" max="5" width="51.33203125" customWidth="1"/>
    <col min="6" max="6" width="5.109375" customWidth="1"/>
    <col min="7" max="7" width="10.88671875" style="5" customWidth="1"/>
    <col min="8" max="8" width="8.5546875" style="5" customWidth="1"/>
    <col min="10" max="10" width="12.5546875" customWidth="1"/>
    <col min="11" max="11" width="14.109375" customWidth="1"/>
    <col min="12" max="12" width="12.33203125" customWidth="1"/>
  </cols>
  <sheetData>
    <row r="1" spans="2:11" ht="13.8" thickBot="1" x14ac:dyDescent="0.3"/>
    <row r="2" spans="2:11" ht="65.25" customHeight="1" thickBot="1" x14ac:dyDescent="0.3">
      <c r="B2" s="73" t="s">
        <v>78</v>
      </c>
      <c r="C2" s="74"/>
      <c r="D2" s="74"/>
      <c r="E2" s="74"/>
      <c r="F2" s="74"/>
      <c r="G2" s="74"/>
      <c r="H2" s="75"/>
    </row>
    <row r="3" spans="2:11" ht="27" thickBot="1" x14ac:dyDescent="0.3">
      <c r="B3" s="82" t="s">
        <v>59</v>
      </c>
      <c r="C3" s="83"/>
      <c r="D3" s="84" t="s">
        <v>35</v>
      </c>
      <c r="E3" s="85"/>
      <c r="F3" s="19" t="s">
        <v>0</v>
      </c>
      <c r="G3" s="42" t="s">
        <v>64</v>
      </c>
      <c r="H3" s="38" t="s">
        <v>36</v>
      </c>
      <c r="I3" s="45" t="s">
        <v>69</v>
      </c>
      <c r="J3" s="45" t="s">
        <v>70</v>
      </c>
      <c r="K3" s="46" t="s">
        <v>63</v>
      </c>
    </row>
    <row r="4" spans="2:11" ht="13.8" thickBot="1" x14ac:dyDescent="0.3">
      <c r="B4" s="11"/>
      <c r="C4" s="11"/>
      <c r="E4" s="7"/>
      <c r="F4" s="3"/>
      <c r="G4" s="13"/>
      <c r="H4" s="12"/>
      <c r="I4" s="41"/>
      <c r="J4" s="41"/>
      <c r="K4" s="41"/>
    </row>
    <row r="5" spans="2:11" ht="25.5" customHeight="1" thickBot="1" x14ac:dyDescent="0.3">
      <c r="B5" s="55" t="s">
        <v>80</v>
      </c>
      <c r="C5" s="27" t="s">
        <v>49</v>
      </c>
      <c r="D5" s="21" t="s">
        <v>37</v>
      </c>
      <c r="E5" s="14" t="s">
        <v>49</v>
      </c>
      <c r="F5" s="15">
        <v>62</v>
      </c>
      <c r="G5" s="22">
        <f>F5</f>
        <v>62</v>
      </c>
      <c r="H5" s="39">
        <v>62</v>
      </c>
      <c r="I5" s="41">
        <v>4</v>
      </c>
      <c r="J5" s="41">
        <v>4</v>
      </c>
      <c r="K5" s="41">
        <v>54</v>
      </c>
    </row>
    <row r="6" spans="2:11" ht="17.25" customHeight="1" thickBot="1" x14ac:dyDescent="0.3">
      <c r="B6" s="76" t="s">
        <v>81</v>
      </c>
      <c r="C6" s="78" t="s">
        <v>54</v>
      </c>
      <c r="D6" s="21" t="s">
        <v>38</v>
      </c>
      <c r="E6" s="14" t="s">
        <v>50</v>
      </c>
      <c r="F6" s="15">
        <v>60</v>
      </c>
      <c r="G6" s="80">
        <f t="shared" ref="G6" si="0">F6</f>
        <v>60</v>
      </c>
      <c r="H6" s="118">
        <v>60</v>
      </c>
      <c r="I6" s="41">
        <v>3</v>
      </c>
      <c r="J6" s="41">
        <v>3</v>
      </c>
      <c r="K6" s="41">
        <v>54</v>
      </c>
    </row>
    <row r="7" spans="2:11" ht="24" customHeight="1" thickBot="1" x14ac:dyDescent="0.3">
      <c r="B7" s="77"/>
      <c r="C7" s="79"/>
      <c r="D7" s="24" t="s">
        <v>39</v>
      </c>
      <c r="E7" s="14" t="s">
        <v>51</v>
      </c>
      <c r="F7" s="10">
        <v>60</v>
      </c>
      <c r="G7" s="117"/>
      <c r="H7" s="119"/>
      <c r="I7" s="41"/>
      <c r="J7" s="41"/>
      <c r="K7" s="41"/>
    </row>
    <row r="8" spans="2:11" ht="27" thickBot="1" x14ac:dyDescent="0.3">
      <c r="B8" s="55" t="s">
        <v>82</v>
      </c>
      <c r="C8" s="27" t="s">
        <v>71</v>
      </c>
      <c r="D8" s="23" t="s">
        <v>42</v>
      </c>
      <c r="E8" s="58" t="s">
        <v>71</v>
      </c>
      <c r="F8" s="30">
        <v>60</v>
      </c>
      <c r="G8" s="52">
        <f>F8</f>
        <v>60</v>
      </c>
      <c r="H8" s="54">
        <v>60</v>
      </c>
      <c r="I8" s="41">
        <v>3</v>
      </c>
      <c r="J8" s="41">
        <v>3</v>
      </c>
      <c r="K8" s="41">
        <v>54</v>
      </c>
    </row>
    <row r="9" spans="2:11" ht="12.75" customHeight="1" x14ac:dyDescent="0.25">
      <c r="B9" s="89" t="s">
        <v>83</v>
      </c>
      <c r="C9" s="105" t="s">
        <v>72</v>
      </c>
      <c r="D9" s="108" t="s">
        <v>43</v>
      </c>
      <c r="E9" s="111" t="s">
        <v>72</v>
      </c>
      <c r="F9" s="114">
        <v>60</v>
      </c>
      <c r="G9" s="98">
        <f>F9</f>
        <v>60</v>
      </c>
      <c r="H9" s="101">
        <v>60</v>
      </c>
      <c r="I9" s="102">
        <v>3</v>
      </c>
      <c r="J9" s="102">
        <v>3</v>
      </c>
      <c r="K9" s="102">
        <v>54</v>
      </c>
    </row>
    <row r="10" spans="2:11" ht="21.6" customHeight="1" x14ac:dyDescent="0.25">
      <c r="B10" s="94"/>
      <c r="C10" s="106"/>
      <c r="D10" s="109"/>
      <c r="E10" s="112"/>
      <c r="F10" s="115"/>
      <c r="G10" s="98"/>
      <c r="H10" s="101"/>
      <c r="I10" s="103"/>
      <c r="J10" s="103"/>
      <c r="K10" s="103"/>
    </row>
    <row r="11" spans="2:11" ht="3" customHeight="1" thickBot="1" x14ac:dyDescent="0.3">
      <c r="B11" s="94"/>
      <c r="C11" s="106"/>
      <c r="D11" s="109"/>
      <c r="E11" s="112"/>
      <c r="F11" s="115"/>
      <c r="G11" s="65"/>
      <c r="H11" s="66"/>
      <c r="I11" s="103"/>
      <c r="J11" s="103"/>
      <c r="K11" s="103"/>
    </row>
    <row r="12" spans="2:11" ht="11.25" hidden="1" customHeight="1" thickBot="1" x14ac:dyDescent="0.3">
      <c r="B12" s="94"/>
      <c r="C12" s="106"/>
      <c r="D12" s="109"/>
      <c r="E12" s="112"/>
      <c r="F12" s="115"/>
      <c r="G12" s="65"/>
      <c r="H12" s="66"/>
      <c r="I12" s="103"/>
      <c r="J12" s="103"/>
      <c r="K12" s="103"/>
    </row>
    <row r="13" spans="2:11" ht="15.6" hidden="1" customHeight="1" x14ac:dyDescent="0.25">
      <c r="B13" s="94"/>
      <c r="C13" s="106"/>
      <c r="D13" s="109"/>
      <c r="E13" s="112"/>
      <c r="F13" s="115"/>
      <c r="G13" s="65"/>
      <c r="H13" s="66"/>
      <c r="I13" s="104"/>
      <c r="J13" s="104"/>
      <c r="K13" s="104"/>
    </row>
    <row r="14" spans="2:11" ht="19.8" hidden="1" customHeight="1" thickBot="1" x14ac:dyDescent="0.3">
      <c r="B14" s="90"/>
      <c r="C14" s="107"/>
      <c r="D14" s="110"/>
      <c r="E14" s="113"/>
      <c r="F14" s="116"/>
      <c r="G14" s="65"/>
      <c r="H14" s="66"/>
      <c r="I14" s="41"/>
      <c r="J14" s="41"/>
      <c r="K14" s="41"/>
    </row>
    <row r="15" spans="2:11" ht="13.8" customHeight="1" x14ac:dyDescent="0.25">
      <c r="B15" s="89" t="s">
        <v>88</v>
      </c>
      <c r="C15" s="78" t="s">
        <v>89</v>
      </c>
      <c r="D15" s="21" t="s">
        <v>47</v>
      </c>
      <c r="E15" s="14" t="s">
        <v>66</v>
      </c>
      <c r="F15" s="59">
        <v>4</v>
      </c>
      <c r="G15" s="80">
        <v>10</v>
      </c>
      <c r="H15" s="92">
        <v>10</v>
      </c>
    </row>
    <row r="16" spans="2:11" ht="47.4" customHeight="1" thickBot="1" x14ac:dyDescent="0.3">
      <c r="B16" s="90"/>
      <c r="C16" s="91"/>
      <c r="D16" s="25" t="s">
        <v>48</v>
      </c>
      <c r="E16" s="48" t="s">
        <v>65</v>
      </c>
      <c r="F16" s="60">
        <v>6</v>
      </c>
      <c r="G16" s="81"/>
      <c r="H16" s="93"/>
    </row>
    <row r="17" spans="1:12" ht="21" customHeight="1" x14ac:dyDescent="0.25">
      <c r="A17" s="2"/>
      <c r="B17" s="17"/>
      <c r="C17" s="18"/>
      <c r="D17" s="20"/>
      <c r="E17" s="4"/>
      <c r="F17" s="88" t="s">
        <v>60</v>
      </c>
      <c r="G17" s="88"/>
      <c r="H17" s="47">
        <f>SUM(H5,H6,H8,H9,H15)</f>
        <v>252</v>
      </c>
      <c r="I17" s="71" t="s">
        <v>67</v>
      </c>
      <c r="J17" s="72"/>
      <c r="K17" s="41" t="s">
        <v>68</v>
      </c>
      <c r="L17" s="41" t="s">
        <v>60</v>
      </c>
    </row>
    <row r="18" spans="1:12" ht="15" customHeight="1" x14ac:dyDescent="0.25">
      <c r="E18" s="2"/>
      <c r="F18" s="5"/>
      <c r="I18" s="41">
        <f>I9+I8+I6+I5</f>
        <v>13</v>
      </c>
      <c r="J18" s="41">
        <f>J9+J8+J6+J5</f>
        <v>13</v>
      </c>
      <c r="K18" s="41">
        <f>K9+K8+K6+K5</f>
        <v>216</v>
      </c>
      <c r="L18" s="41">
        <f>K18+J18+I18</f>
        <v>242</v>
      </c>
    </row>
    <row r="19" spans="1:12" ht="18.75" customHeight="1" x14ac:dyDescent="0.25">
      <c r="F19" s="5"/>
      <c r="I19" s="67">
        <v>26</v>
      </c>
      <c r="J19" s="67"/>
      <c r="K19" s="41"/>
      <c r="L19" s="41"/>
    </row>
    <row r="20" spans="1:12" ht="16.5" customHeight="1" x14ac:dyDescent="0.25"/>
  </sheetData>
  <mergeCells count="24">
    <mergeCell ref="B2:H2"/>
    <mergeCell ref="B3:C3"/>
    <mergeCell ref="D3:E3"/>
    <mergeCell ref="B6:B7"/>
    <mergeCell ref="C6:C7"/>
    <mergeCell ref="G6:G7"/>
    <mergeCell ref="H6:H7"/>
    <mergeCell ref="K9:K13"/>
    <mergeCell ref="B15:B16"/>
    <mergeCell ref="C15:C16"/>
    <mergeCell ref="G15:G16"/>
    <mergeCell ref="H15:H16"/>
    <mergeCell ref="B9:B14"/>
    <mergeCell ref="C9:C14"/>
    <mergeCell ref="D9:D14"/>
    <mergeCell ref="E9:E14"/>
    <mergeCell ref="F9:F14"/>
    <mergeCell ref="F17:G17"/>
    <mergeCell ref="I17:J17"/>
    <mergeCell ref="I19:J19"/>
    <mergeCell ref="G9:G10"/>
    <mergeCell ref="H9:H10"/>
    <mergeCell ref="I9:I13"/>
    <mergeCell ref="J9:J13"/>
  </mergeCells>
  <pageMargins left="0.25" right="0.25" top="0.75" bottom="0.75" header="0.3" footer="0.3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8CD44-448B-4556-B43E-583D7539A73D}">
  <sheetPr codeName="Feuil5">
    <pageSetUpPr fitToPage="1"/>
  </sheetPr>
  <dimension ref="A1:L14"/>
  <sheetViews>
    <sheetView zoomScaleNormal="100" workbookViewId="0">
      <selection activeCell="E13" sqref="E13"/>
    </sheetView>
  </sheetViews>
  <sheetFormatPr baseColWidth="10" defaultRowHeight="13.2" x14ac:dyDescent="0.25"/>
  <cols>
    <col min="1" max="1" width="5.109375" customWidth="1"/>
    <col min="2" max="2" width="19.6640625" customWidth="1"/>
    <col min="3" max="3" width="18.33203125" customWidth="1"/>
    <col min="4" max="4" width="7.5546875" customWidth="1"/>
    <col min="5" max="5" width="51.33203125" customWidth="1"/>
    <col min="6" max="6" width="5.109375" customWidth="1"/>
    <col min="7" max="7" width="10.88671875" style="5" customWidth="1"/>
    <col min="8" max="8" width="8.5546875" style="5" customWidth="1"/>
    <col min="10" max="10" width="12.5546875" customWidth="1"/>
    <col min="11" max="11" width="14.109375" customWidth="1"/>
    <col min="12" max="12" width="12.33203125" customWidth="1"/>
  </cols>
  <sheetData>
    <row r="1" spans="1:12" ht="13.8" thickBot="1" x14ac:dyDescent="0.3"/>
    <row r="2" spans="1:12" ht="65.25" customHeight="1" thickBot="1" x14ac:dyDescent="0.3">
      <c r="B2" s="73" t="s">
        <v>79</v>
      </c>
      <c r="C2" s="74"/>
      <c r="D2" s="74"/>
      <c r="E2" s="74"/>
      <c r="F2" s="74"/>
      <c r="G2" s="74"/>
      <c r="H2" s="75"/>
    </row>
    <row r="3" spans="1:12" ht="27" thickBot="1" x14ac:dyDescent="0.3">
      <c r="B3" s="82" t="s">
        <v>59</v>
      </c>
      <c r="C3" s="83"/>
      <c r="D3" s="84" t="s">
        <v>35</v>
      </c>
      <c r="E3" s="85"/>
      <c r="F3" s="19" t="s">
        <v>0</v>
      </c>
      <c r="G3" s="42" t="s">
        <v>64</v>
      </c>
      <c r="H3" s="38" t="s">
        <v>36</v>
      </c>
      <c r="I3" s="45" t="s">
        <v>69</v>
      </c>
      <c r="J3" s="45" t="s">
        <v>70</v>
      </c>
      <c r="K3" s="46" t="s">
        <v>63</v>
      </c>
    </row>
    <row r="4" spans="1:12" ht="13.8" thickBot="1" x14ac:dyDescent="0.3">
      <c r="B4" s="11"/>
      <c r="C4" s="11"/>
      <c r="E4" s="7"/>
      <c r="F4" s="3"/>
      <c r="G4" s="13"/>
      <c r="H4" s="12"/>
      <c r="I4" s="41"/>
      <c r="J4" s="41"/>
      <c r="K4" s="41"/>
    </row>
    <row r="5" spans="1:12" ht="25.5" customHeight="1" thickBot="1" x14ac:dyDescent="0.3">
      <c r="B5" s="55" t="s">
        <v>80</v>
      </c>
      <c r="C5" s="27" t="s">
        <v>49</v>
      </c>
      <c r="D5" s="21" t="s">
        <v>37</v>
      </c>
      <c r="E5" s="14" t="s">
        <v>49</v>
      </c>
      <c r="F5" s="15">
        <v>62</v>
      </c>
      <c r="G5" s="22">
        <f>F5</f>
        <v>62</v>
      </c>
      <c r="H5" s="39">
        <v>62</v>
      </c>
      <c r="I5" s="41">
        <v>4</v>
      </c>
      <c r="J5" s="41">
        <v>4</v>
      </c>
      <c r="K5" s="41">
        <v>54</v>
      </c>
    </row>
    <row r="6" spans="1:12" ht="25.2" customHeight="1" thickBot="1" x14ac:dyDescent="0.3">
      <c r="B6" s="49" t="s">
        <v>84</v>
      </c>
      <c r="C6" s="50" t="s">
        <v>85</v>
      </c>
      <c r="D6" s="21" t="s">
        <v>38</v>
      </c>
      <c r="E6" s="14" t="s">
        <v>50</v>
      </c>
      <c r="F6" s="15">
        <v>60</v>
      </c>
      <c r="G6" s="56">
        <f t="shared" ref="G6" si="0">F6</f>
        <v>60</v>
      </c>
      <c r="H6" s="57">
        <v>60</v>
      </c>
      <c r="I6" s="41">
        <v>3</v>
      </c>
      <c r="J6" s="41">
        <v>3</v>
      </c>
      <c r="K6" s="41">
        <v>54</v>
      </c>
    </row>
    <row r="7" spans="1:12" ht="27" thickBot="1" x14ac:dyDescent="0.3">
      <c r="B7" s="49" t="s">
        <v>82</v>
      </c>
      <c r="C7" s="26" t="s">
        <v>52</v>
      </c>
      <c r="D7" s="21" t="s">
        <v>40</v>
      </c>
      <c r="E7" s="14" t="s">
        <v>52</v>
      </c>
      <c r="F7" s="15">
        <v>60</v>
      </c>
      <c r="G7" s="51">
        <v>60</v>
      </c>
      <c r="H7" s="53">
        <v>60</v>
      </c>
      <c r="I7" s="41">
        <v>3</v>
      </c>
      <c r="J7" s="41">
        <v>3</v>
      </c>
      <c r="K7" s="41">
        <v>54</v>
      </c>
    </row>
    <row r="8" spans="1:12" ht="30" customHeight="1" thickBot="1" x14ac:dyDescent="0.3">
      <c r="B8" s="49" t="s">
        <v>83</v>
      </c>
      <c r="C8" s="26" t="s">
        <v>53</v>
      </c>
      <c r="D8" s="21" t="s">
        <v>41</v>
      </c>
      <c r="E8" s="14" t="s">
        <v>53</v>
      </c>
      <c r="F8" s="15">
        <v>60</v>
      </c>
      <c r="G8" s="52">
        <v>60</v>
      </c>
      <c r="H8" s="54">
        <v>60</v>
      </c>
      <c r="I8" s="41">
        <v>3</v>
      </c>
      <c r="J8" s="41">
        <v>3</v>
      </c>
      <c r="K8" s="41">
        <v>54</v>
      </c>
    </row>
    <row r="9" spans="1:12" ht="13.8" customHeight="1" x14ac:dyDescent="0.25">
      <c r="B9" s="89" t="s">
        <v>88</v>
      </c>
      <c r="C9" s="78" t="s">
        <v>89</v>
      </c>
      <c r="D9" s="21" t="s">
        <v>47</v>
      </c>
      <c r="E9" s="14" t="s">
        <v>66</v>
      </c>
      <c r="F9" s="59">
        <v>4</v>
      </c>
      <c r="G9" s="80">
        <v>10</v>
      </c>
      <c r="H9" s="92">
        <v>10</v>
      </c>
    </row>
    <row r="10" spans="1:12" ht="35.4" customHeight="1" thickBot="1" x14ac:dyDescent="0.3">
      <c r="B10" s="90"/>
      <c r="C10" s="91"/>
      <c r="D10" s="25" t="s">
        <v>48</v>
      </c>
      <c r="E10" s="48" t="s">
        <v>65</v>
      </c>
      <c r="F10" s="60">
        <v>6</v>
      </c>
      <c r="G10" s="81"/>
      <c r="H10" s="93"/>
    </row>
    <row r="11" spans="1:12" ht="21" customHeight="1" x14ac:dyDescent="0.25">
      <c r="A11" s="2"/>
      <c r="B11" s="17"/>
      <c r="C11" s="18"/>
      <c r="D11" s="20"/>
      <c r="E11" s="4"/>
      <c r="F11" s="88" t="s">
        <v>60</v>
      </c>
      <c r="G11" s="88"/>
      <c r="H11" s="47">
        <f>SUM(H5:H10)</f>
        <v>252</v>
      </c>
      <c r="I11" s="71" t="s">
        <v>67</v>
      </c>
      <c r="J11" s="72"/>
      <c r="K11" s="41" t="s">
        <v>68</v>
      </c>
      <c r="L11" s="41" t="s">
        <v>60</v>
      </c>
    </row>
    <row r="12" spans="1:12" ht="15" customHeight="1" x14ac:dyDescent="0.25">
      <c r="E12" s="2"/>
      <c r="F12" s="5"/>
      <c r="I12" s="41">
        <f>SUM(I5:I8)</f>
        <v>13</v>
      </c>
      <c r="J12" s="41">
        <f t="shared" ref="J12:K12" si="1">SUM(J5:J8)</f>
        <v>13</v>
      </c>
      <c r="K12" s="41">
        <f t="shared" si="1"/>
        <v>216</v>
      </c>
      <c r="L12" s="41">
        <f>K12+J12+I12</f>
        <v>242</v>
      </c>
    </row>
    <row r="13" spans="1:12" ht="18.75" customHeight="1" x14ac:dyDescent="0.25">
      <c r="F13" s="5"/>
      <c r="I13" s="67">
        <v>26</v>
      </c>
      <c r="J13" s="67"/>
      <c r="K13" s="41"/>
      <c r="L13" s="41"/>
    </row>
    <row r="14" spans="1:12" ht="16.5" customHeight="1" x14ac:dyDescent="0.25"/>
  </sheetData>
  <mergeCells count="10">
    <mergeCell ref="B2:H2"/>
    <mergeCell ref="B3:C3"/>
    <mergeCell ref="D3:E3"/>
    <mergeCell ref="I11:J11"/>
    <mergeCell ref="I13:J13"/>
    <mergeCell ref="B9:B10"/>
    <mergeCell ref="C9:C10"/>
    <mergeCell ref="G9:G10"/>
    <mergeCell ref="H9:H10"/>
    <mergeCell ref="F11:G11"/>
  </mergeCells>
  <pageMargins left="0.25" right="0.25" top="0.75" bottom="0.75" header="0.3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2:H14"/>
  <sheetViews>
    <sheetView workbookViewId="0">
      <selection activeCell="I11" sqref="I11"/>
    </sheetView>
  </sheetViews>
  <sheetFormatPr baseColWidth="10" defaultRowHeight="13.2" x14ac:dyDescent="0.25"/>
  <cols>
    <col min="1" max="1" width="20.88671875" customWidth="1"/>
    <col min="3" max="4" width="19.109375" customWidth="1"/>
    <col min="7" max="7" width="14.88671875" customWidth="1"/>
    <col min="8" max="8" width="13.33203125" customWidth="1"/>
  </cols>
  <sheetData>
    <row r="2" spans="1:8" x14ac:dyDescent="0.25">
      <c r="A2" s="6" t="s">
        <v>6</v>
      </c>
      <c r="C2" s="6" t="s">
        <v>9</v>
      </c>
      <c r="D2" s="6" t="s">
        <v>1</v>
      </c>
      <c r="E2" s="6" t="s">
        <v>2</v>
      </c>
      <c r="H2" s="6" t="s">
        <v>31</v>
      </c>
    </row>
    <row r="3" spans="1:8" x14ac:dyDescent="0.25">
      <c r="A3" s="8" t="s">
        <v>7</v>
      </c>
      <c r="B3" s="1" t="s">
        <v>4</v>
      </c>
      <c r="C3" s="1" t="s">
        <v>11</v>
      </c>
      <c r="D3" s="1" t="s">
        <v>15</v>
      </c>
      <c r="E3" s="1" t="s">
        <v>19</v>
      </c>
      <c r="H3" s="1" t="s">
        <v>32</v>
      </c>
    </row>
    <row r="4" spans="1:8" ht="13.2" customHeight="1" x14ac:dyDescent="0.25">
      <c r="A4" s="8" t="s">
        <v>8</v>
      </c>
      <c r="B4" s="1" t="s">
        <v>5</v>
      </c>
      <c r="C4" s="1" t="s">
        <v>12</v>
      </c>
      <c r="D4" s="1" t="s">
        <v>16</v>
      </c>
      <c r="E4" s="1" t="s">
        <v>20</v>
      </c>
      <c r="H4" s="9" t="s">
        <v>33</v>
      </c>
    </row>
    <row r="5" spans="1:8" ht="26.4" x14ac:dyDescent="0.25">
      <c r="A5" s="8" t="s">
        <v>10</v>
      </c>
      <c r="C5" s="1" t="s">
        <v>13</v>
      </c>
      <c r="D5" s="1" t="s">
        <v>17</v>
      </c>
      <c r="E5" s="1" t="s">
        <v>21</v>
      </c>
      <c r="H5" s="9" t="s">
        <v>34</v>
      </c>
    </row>
    <row r="6" spans="1:8" x14ac:dyDescent="0.25">
      <c r="C6" s="1" t="s">
        <v>14</v>
      </c>
      <c r="D6" s="1" t="s">
        <v>18</v>
      </c>
      <c r="E6" s="1" t="s">
        <v>22</v>
      </c>
      <c r="H6" s="1" t="s">
        <v>3</v>
      </c>
    </row>
    <row r="7" spans="1:8" x14ac:dyDescent="0.25">
      <c r="E7" s="1" t="s">
        <v>23</v>
      </c>
    </row>
    <row r="8" spans="1:8" x14ac:dyDescent="0.25">
      <c r="E8" s="1" t="s">
        <v>24</v>
      </c>
    </row>
    <row r="9" spans="1:8" x14ac:dyDescent="0.25">
      <c r="E9" s="1" t="s">
        <v>25</v>
      </c>
    </row>
    <row r="10" spans="1:8" x14ac:dyDescent="0.25">
      <c r="E10" s="1" t="s">
        <v>26</v>
      </c>
    </row>
    <row r="11" spans="1:8" x14ac:dyDescent="0.25">
      <c r="E11" s="1" t="s">
        <v>27</v>
      </c>
    </row>
    <row r="12" spans="1:8" x14ac:dyDescent="0.25">
      <c r="E12" s="1" t="s">
        <v>28</v>
      </c>
    </row>
    <row r="13" spans="1:8" x14ac:dyDescent="0.25">
      <c r="E13" s="1" t="s">
        <v>29</v>
      </c>
    </row>
    <row r="14" spans="1:8" x14ac:dyDescent="0.25">
      <c r="E14" s="1" t="s">
        <v>30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4"/>
  <dimension ref="A1"/>
  <sheetViews>
    <sheetView workbookViewId="0"/>
  </sheetViews>
  <sheetFormatPr baseColWidth="10" defaultRowHeight="13.2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Programme Daeu Region PRS</vt:lpstr>
      <vt:lpstr>Programme Daeu Region Hybride</vt:lpstr>
      <vt:lpstr>Progr Daeu Eco société PRS</vt:lpstr>
      <vt:lpstr>Prog Daeu littéraire Dàd</vt:lpstr>
      <vt:lpstr>Feuil2</vt:lpstr>
      <vt:lpstr>Feuil3</vt:lpstr>
    </vt:vector>
  </TitlesOfParts>
  <Company>R.R.A.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Celine MANNAI</dc:creator>
  <cp:lastModifiedBy>Rudy Dufayel</cp:lastModifiedBy>
  <cp:lastPrinted>2020-01-09T15:36:21Z</cp:lastPrinted>
  <dcterms:created xsi:type="dcterms:W3CDTF">2001-05-25T13:39:11Z</dcterms:created>
  <dcterms:modified xsi:type="dcterms:W3CDTF">2023-11-23T12:58:27Z</dcterms:modified>
</cp:coreProperties>
</file>